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-120" yWindow="-120" windowWidth="20730" windowHeight="11160"/>
  </bookViews>
  <sheets>
    <sheet name="..._ССР суб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2" l="1"/>
  <c r="D13" i="2" s="1"/>
  <c r="D16" i="2" s="1"/>
  <c r="D17" i="2" s="1"/>
  <c r="D18" i="2" s="1"/>
  <c r="G11" i="2" l="1"/>
  <c r="G12" i="2" s="1"/>
  <c r="G13" i="2" s="1"/>
  <c r="G16" i="2" s="1"/>
  <c r="G17" i="2" s="1"/>
  <c r="G18" i="2" s="1"/>
  <c r="D20" i="2"/>
  <c r="D19" i="2"/>
  <c r="G20" i="2" l="1"/>
  <c r="G19" i="2"/>
  <c r="D21" i="2"/>
  <c r="D25" i="2"/>
  <c r="G21" i="2" l="1"/>
  <c r="D24" i="2"/>
  <c r="D23" i="2"/>
  <c r="G25" i="2"/>
  <c r="D29" i="2"/>
  <c r="D28" i="2" l="1"/>
  <c r="G24" i="2"/>
  <c r="G23" i="2"/>
  <c r="D27" i="2"/>
  <c r="G27" i="2" s="1"/>
  <c r="G29" i="2"/>
  <c r="D32" i="2"/>
  <c r="G32" i="2" s="1"/>
  <c r="G28" i="2" l="1"/>
  <c r="D30" i="2"/>
  <c r="D33" i="2" s="1"/>
  <c r="D31" i="2"/>
  <c r="G31" i="2" s="1"/>
  <c r="G30" i="2"/>
  <c r="D34" i="2" l="1"/>
  <c r="D35" i="2" s="1"/>
  <c r="G35" i="2" s="1"/>
  <c r="G33" i="2"/>
  <c r="G34" i="2" s="1"/>
  <c r="G36" i="2" l="1"/>
  <c r="D36" i="2"/>
  <c r="D38" i="2" l="1"/>
  <c r="G38" i="2" s="1"/>
  <c r="G39" i="2" s="1"/>
  <c r="D39" i="2" l="1"/>
</calcChain>
</file>

<file path=xl/sharedStrings.xml><?xml version="1.0" encoding="utf-8"?>
<sst xmlns="http://schemas.openxmlformats.org/spreadsheetml/2006/main" count="97" uniqueCount="52">
  <si>
    <t>СВОДНЫЙ СМЕТНЫЙ РАСЧЕТ СТОИМОСТИ СТРОИТЕЛЬСТВА</t>
  </si>
  <si>
    <t>Строительство подводящего водопровода к проектируемому мясокомбинату в Алгинском районе Актюбинской области</t>
  </si>
  <si>
    <t>(наименование стройки)</t>
  </si>
  <si>
    <t>в ценах июня 2025 г.</t>
  </si>
  <si>
    <t>№
п/п</t>
  </si>
  <si>
    <t>Номера смет и расчетов, иные документы</t>
  </si>
  <si>
    <t>Наименование глав, объектов, работ и затрат</t>
  </si>
  <si>
    <t>Сметная стоимость, тыс. тенге</t>
  </si>
  <si>
    <t>Общая сметная стоимость, 
тыс. тенге</t>
  </si>
  <si>
    <t>Строительно-монтажных работ</t>
  </si>
  <si>
    <t>Оборудования, мебели и инвентаря</t>
  </si>
  <si>
    <t>Прочих работ и затрат</t>
  </si>
  <si>
    <t>Глава 2. Основные объекты строительства</t>
  </si>
  <si>
    <t>1</t>
  </si>
  <si>
    <t>06-01-01</t>
  </si>
  <si>
    <t>Наружные сети водоснабжения</t>
  </si>
  <si>
    <t>--</t>
  </si>
  <si>
    <t>Всего по главе</t>
  </si>
  <si>
    <t>ИТОГО ПО ГЛАВАМ 1-7</t>
  </si>
  <si>
    <t>Глава 8. Затраты на организацию и управление строительством</t>
  </si>
  <si>
    <t>2</t>
  </si>
  <si>
    <t>Итого по главе 8</t>
  </si>
  <si>
    <t>ИТОГО ПО ГЛАВАМ 1-8</t>
  </si>
  <si>
    <t>3</t>
  </si>
  <si>
    <t>НДЦС РК 8.01-08-2022 пункт 8.2.65.2</t>
  </si>
  <si>
    <t>Сметная прибыль 5%</t>
  </si>
  <si>
    <t>4</t>
  </si>
  <si>
    <t>НДЦС РК 8.01-08-2022, пункт 8.2.66.3 а)</t>
  </si>
  <si>
    <t>5</t>
  </si>
  <si>
    <t>Налоговый кодекс РК</t>
  </si>
  <si>
    <t>НДЦС РК 8.01-08-2022, приложение А, 
пункт 8.1</t>
  </si>
  <si>
    <t>Затраты на организацию и управление строительно-монтажными работами по стройке в целом (общеплощадочные затраты) 7%</t>
  </si>
  <si>
    <t>Непредвиденные работы и затраты-3%</t>
  </si>
  <si>
    <t>Распределение итога по части II в сметных ценах по кварталам:</t>
  </si>
  <si>
    <t>Итого по части II в сметных ценах:</t>
  </si>
  <si>
    <t xml:space="preserve"> в том числе на III квартал 2025 г., доля - 18 %</t>
  </si>
  <si>
    <t xml:space="preserve"> в том числе на IV квартал 2025 г., доля - 73 %</t>
  </si>
  <si>
    <t xml:space="preserve"> в том числе на I квартал 2026 г., доля - 9 %</t>
  </si>
  <si>
    <t>Пересчет итогов по кварталам с учетом коэффициента (индекса)</t>
  </si>
  <si>
    <t xml:space="preserve"> в том числе на III квартал 2025 г., доля - 18 % к-1,0192</t>
  </si>
  <si>
    <t>НДЦС РК 8.04-07-2025, таблица 2, разд. 2</t>
  </si>
  <si>
    <t xml:space="preserve"> в том числе на IV квартал 2025 г., доля - 73 % к-1,0388</t>
  </si>
  <si>
    <t xml:space="preserve"> в том числе на I квартал 2026 г., доля - 9 % к-1,0587</t>
  </si>
  <si>
    <t>Итого по части II в прогнозных ценах:</t>
  </si>
  <si>
    <t xml:space="preserve"> в том числе на 2025</t>
  </si>
  <si>
    <t xml:space="preserve"> в том числе на 2026</t>
  </si>
  <si>
    <t>НДС на  2026 г. - 16%</t>
  </si>
  <si>
    <t>ИТОГО ПО СВОДНОМУ СМЕТНОМУ РАСЧЕТУ СТОИМОСТИ 
СТРОИТЕЛЬСТВА</t>
  </si>
  <si>
    <t>скидка -2%</t>
  </si>
  <si>
    <t>ИТОГО</t>
  </si>
  <si>
    <t>Скидка-15%</t>
  </si>
  <si>
    <t>ВСЕГО со скидкой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</si>
</sst>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р. &quot;;\-#,##0.00&quot;р. &quot;;&quot; -&quot;#&quot;р. &quot;;@\ "/>
    <numFmt numFmtId="165" formatCode="#,##0.0######"/>
    <numFmt numFmtId="166" formatCode="#,##0.000"/>
  </numFmts>
  <fonts count="26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color rgb="FF80808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i/>
      <sz val="8"/>
      <name val="Arial"/>
      <family val="2"/>
      <charset val="204"/>
    </font>
    <font>
      <b/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/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C0C0C0"/>
      </left>
      <right/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/>
      <bottom style="hair">
        <color rgb="FFC0C0C0"/>
      </bottom>
      <diagonal/>
    </border>
    <border>
      <left/>
      <right style="hair">
        <color rgb="FFC0C0C0"/>
      </right>
      <top/>
      <bottom style="hair">
        <color rgb="FFC0C0C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hair">
        <color rgb="FFC0C0C0"/>
      </bottom>
      <diagonal/>
    </border>
    <border>
      <left/>
      <right style="hair">
        <color rgb="FFC0C0C0"/>
      </right>
      <top/>
      <bottom/>
      <diagonal/>
    </border>
  </borders>
  <cellStyleXfs count="43">
    <xf numFmtId="0" fontId="0" fillId="0" borderId="0"/>
    <xf numFmtId="164" fontId="18" fillId="0" borderId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18" fillId="0" borderId="0" xfId="0" applyFont="1"/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/>
    <xf numFmtId="0" fontId="18" fillId="0" borderId="0" xfId="0" applyFont="1" applyAlignment="1">
      <alignment vertical="top"/>
    </xf>
    <xf numFmtId="0" fontId="21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1" fillId="33" borderId="16" xfId="0" applyFont="1" applyFill="1" applyBorder="1" applyAlignment="1">
      <alignment horizontal="center" vertical="center" wrapText="1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8" xfId="0" applyFont="1" applyFill="1" applyBorder="1" applyAlignment="1">
      <alignment horizontal="center" vertical="center" wrapText="1"/>
    </xf>
    <xf numFmtId="0" fontId="24" fillId="33" borderId="19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165" fontId="0" fillId="0" borderId="23" xfId="0" applyNumberFormat="1" applyBorder="1" applyAlignment="1">
      <alignment horizontal="center" vertical="top" shrinkToFit="1"/>
    </xf>
    <xf numFmtId="0" fontId="0" fillId="0" borderId="23" xfId="0" applyBorder="1" applyAlignment="1">
      <alignment horizontal="center" vertical="top" shrinkToFit="1"/>
    </xf>
    <xf numFmtId="2" fontId="0" fillId="0" borderId="0" xfId="0" applyNumberFormat="1" applyAlignment="1">
      <alignment horizontal="right" vertical="top"/>
    </xf>
    <xf numFmtId="0" fontId="20" fillId="33" borderId="22" xfId="0" applyFont="1" applyFill="1" applyBorder="1" applyAlignment="1">
      <alignment horizontal="center" vertical="top" wrapText="1"/>
    </xf>
    <xf numFmtId="0" fontId="20" fillId="33" borderId="23" xfId="0" applyFont="1" applyFill="1" applyBorder="1" applyAlignment="1">
      <alignment horizontal="left" vertical="top" wrapText="1"/>
    </xf>
    <xf numFmtId="165" fontId="20" fillId="33" borderId="23" xfId="0" applyNumberFormat="1" applyFont="1" applyFill="1" applyBorder="1" applyAlignment="1">
      <alignment horizontal="center" vertical="center" shrinkToFit="1"/>
    </xf>
    <xf numFmtId="0" fontId="20" fillId="33" borderId="23" xfId="0" applyFont="1" applyFill="1" applyBorder="1" applyAlignment="1">
      <alignment horizontal="center" vertical="center" shrinkToFit="1"/>
    </xf>
    <xf numFmtId="166" fontId="0" fillId="0" borderId="23" xfId="0" applyNumberFormat="1" applyBorder="1" applyAlignment="1">
      <alignment horizontal="center" vertical="top" shrinkToFit="1"/>
    </xf>
    <xf numFmtId="166" fontId="20" fillId="33" borderId="23" xfId="0" applyNumberFormat="1" applyFont="1" applyFill="1" applyBorder="1" applyAlignment="1">
      <alignment horizontal="center" vertical="center" shrinkToFit="1"/>
    </xf>
    <xf numFmtId="0" fontId="0" fillId="0" borderId="28" xfId="0" applyBorder="1" applyAlignment="1">
      <alignment horizontal="left" vertical="top" wrapText="1"/>
    </xf>
    <xf numFmtId="166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20" fillId="33" borderId="0" xfId="0" applyFont="1" applyFill="1" applyAlignment="1">
      <alignment horizontal="left" vertical="top" wrapText="1"/>
    </xf>
    <xf numFmtId="166" fontId="20" fillId="33" borderId="0" xfId="0" applyNumberFormat="1" applyFont="1" applyFill="1" applyAlignment="1">
      <alignment horizontal="center" vertical="top" wrapText="1"/>
    </xf>
    <xf numFmtId="0" fontId="20" fillId="33" borderId="0" xfId="0" applyFont="1" applyFill="1" applyAlignment="1">
      <alignment horizontal="center" vertical="top" wrapText="1"/>
    </xf>
    <xf numFmtId="0" fontId="0" fillId="0" borderId="27" xfId="0" applyBorder="1" applyAlignment="1">
      <alignment horizontal="left"/>
    </xf>
    <xf numFmtId="0" fontId="25" fillId="33" borderId="20" xfId="0" applyFont="1" applyFill="1" applyBorder="1" applyAlignment="1">
      <alignment horizontal="center" wrapText="1"/>
    </xf>
    <xf numFmtId="0" fontId="25" fillId="33" borderId="12" xfId="0" applyFont="1" applyFill="1" applyBorder="1" applyAlignment="1">
      <alignment horizontal="center" wrapText="1"/>
    </xf>
    <xf numFmtId="0" fontId="25" fillId="33" borderId="21" xfId="0" applyFont="1" applyFill="1" applyBorder="1" applyAlignment="1">
      <alignment horizontal="center" wrapText="1"/>
    </xf>
    <xf numFmtId="0" fontId="0" fillId="0" borderId="12" xfId="0" applyBorder="1" applyAlignment="1">
      <alignment horizontal="left" vertical="top" wrapText="1"/>
    </xf>
    <xf numFmtId="0" fontId="23" fillId="0" borderId="0" xfId="0" applyFont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0" fillId="0" borderId="13" xfId="0" applyBorder="1" applyAlignment="1">
      <alignment horizontal="left" vertical="center" wrapText="1"/>
    </xf>
    <xf numFmtId="0" fontId="21" fillId="33" borderId="24" xfId="0" applyFont="1" applyFill="1" applyBorder="1" applyAlignment="1">
      <alignment horizontal="center" vertical="center" wrapText="1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25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26" xfId="0" applyFont="1" applyFill="1" applyBorder="1" applyAlignment="1">
      <alignment horizontal="center" vertical="center" wrapText="1"/>
    </xf>
  </cellXfs>
  <cellStyles count="43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Денежный" xfId="1" builtinId="4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showGridLines="0" tabSelected="1" view="pageBreakPreview" zoomScale="60" zoomScaleNormal="100" workbookViewId="0">
      <selection activeCell="F53" sqref="F53"/>
    </sheetView>
  </sheetViews>
  <sheetFormatPr defaultRowHeight="13" x14ac:dyDescent="0.3"/>
  <cols>
    <col min="1" max="1" width="8.296875" customWidth="1"/>
    <col min="2" max="2" width="38.5" customWidth="1"/>
    <col min="3" max="3" width="69.796875" customWidth="1"/>
    <col min="4" max="4" width="17.69921875" customWidth="1"/>
    <col min="5" max="5" width="18.796875" customWidth="1"/>
    <col min="6" max="6" width="18" customWidth="1"/>
    <col min="7" max="7" width="17" customWidth="1"/>
  </cols>
  <sheetData>
    <row r="1" spans="1:9" s="1" customFormat="1" x14ac:dyDescent="0.3">
      <c r="A1" s="2"/>
      <c r="B1" s="2"/>
      <c r="C1" s="2"/>
      <c r="D1" s="2"/>
      <c r="E1" s="2"/>
      <c r="F1" s="2"/>
      <c r="G1" s="3"/>
      <c r="H1" s="2"/>
      <c r="I1" s="2"/>
    </row>
    <row r="2" spans="1:9" s="1" customFormat="1" ht="24" customHeight="1" x14ac:dyDescent="0.3">
      <c r="A2" s="2"/>
      <c r="B2" s="37" t="s">
        <v>0</v>
      </c>
      <c r="C2" s="37"/>
      <c r="D2" s="37"/>
      <c r="E2" s="37"/>
      <c r="F2" s="37"/>
      <c r="G2" s="4"/>
      <c r="H2" s="2"/>
      <c r="I2" s="2"/>
    </row>
    <row r="3" spans="1:9" x14ac:dyDescent="0.3">
      <c r="A3" s="5"/>
      <c r="B3" s="38" t="s">
        <v>1</v>
      </c>
      <c r="C3" s="38"/>
      <c r="D3" s="38"/>
      <c r="E3" s="38"/>
      <c r="F3" s="38"/>
      <c r="G3" s="5"/>
      <c r="H3" s="5"/>
      <c r="I3" s="5"/>
    </row>
    <row r="4" spans="1:9" s="6" customFormat="1" ht="18" customHeight="1" x14ac:dyDescent="0.3">
      <c r="A4" s="7"/>
      <c r="B4" s="39" t="s">
        <v>2</v>
      </c>
      <c r="C4" s="39"/>
      <c r="D4" s="39"/>
      <c r="E4" s="39"/>
      <c r="F4" s="39"/>
      <c r="G4" s="8"/>
      <c r="H4" s="8"/>
      <c r="I4" s="8"/>
    </row>
    <row r="5" spans="1:9" s="1" customFormat="1" ht="15" customHeight="1" x14ac:dyDescent="0.3">
      <c r="A5" s="40" t="s">
        <v>3</v>
      </c>
      <c r="B5" s="40"/>
      <c r="C5" s="40"/>
      <c r="D5" s="40"/>
      <c r="E5" s="40"/>
      <c r="F5" s="40"/>
      <c r="G5" s="40"/>
      <c r="H5" s="2"/>
      <c r="I5" s="2"/>
    </row>
    <row r="6" spans="1:9" s="9" customFormat="1" x14ac:dyDescent="0.3">
      <c r="A6" s="41" t="s">
        <v>4</v>
      </c>
      <c r="B6" s="41" t="s">
        <v>5</v>
      </c>
      <c r="C6" s="41" t="s">
        <v>6</v>
      </c>
      <c r="D6" s="43" t="s">
        <v>7</v>
      </c>
      <c r="E6" s="44"/>
      <c r="F6" s="45"/>
      <c r="G6" s="41" t="s">
        <v>8</v>
      </c>
      <c r="H6" s="10"/>
      <c r="I6" s="10"/>
    </row>
    <row r="7" spans="1:9" s="9" customFormat="1" ht="36" customHeight="1" x14ac:dyDescent="0.3">
      <c r="A7" s="42"/>
      <c r="B7" s="42"/>
      <c r="C7" s="42"/>
      <c r="D7" s="11" t="s">
        <v>9</v>
      </c>
      <c r="E7" s="11" t="s">
        <v>10</v>
      </c>
      <c r="F7" s="11" t="s">
        <v>11</v>
      </c>
      <c r="G7" s="42"/>
      <c r="H7" s="10"/>
      <c r="I7" s="10"/>
    </row>
    <row r="8" spans="1:9" s="9" customFormat="1" x14ac:dyDescent="0.3">
      <c r="A8" s="12">
        <v>1</v>
      </c>
      <c r="B8" s="13">
        <v>2</v>
      </c>
      <c r="C8" s="13">
        <v>3</v>
      </c>
      <c r="D8" s="14">
        <v>4</v>
      </c>
      <c r="E8" s="13">
        <v>5</v>
      </c>
      <c r="F8" s="13">
        <v>6</v>
      </c>
      <c r="G8" s="13">
        <v>7</v>
      </c>
      <c r="H8" s="10"/>
      <c r="I8" s="10"/>
    </row>
    <row r="9" spans="1:9" x14ac:dyDescent="0.3">
      <c r="A9" s="32"/>
      <c r="B9" s="32"/>
      <c r="C9" s="32"/>
      <c r="D9" s="32"/>
      <c r="E9" s="32"/>
      <c r="F9" s="32"/>
      <c r="G9" s="32"/>
    </row>
    <row r="10" spans="1:9" ht="15" x14ac:dyDescent="0.3">
      <c r="A10" s="33" t="s">
        <v>12</v>
      </c>
      <c r="B10" s="34"/>
      <c r="C10" s="34"/>
      <c r="D10" s="34"/>
      <c r="E10" s="34"/>
      <c r="F10" s="34"/>
      <c r="G10" s="35"/>
      <c r="H10" s="5"/>
      <c r="I10" s="5"/>
    </row>
    <row r="11" spans="1:9" s="6" customFormat="1" x14ac:dyDescent="0.3">
      <c r="A11" s="15" t="s">
        <v>13</v>
      </c>
      <c r="B11" s="16" t="s">
        <v>14</v>
      </c>
      <c r="C11" s="16" t="s">
        <v>15</v>
      </c>
      <c r="D11" s="17">
        <v>46960.277000000002</v>
      </c>
      <c r="E11" s="18" t="s">
        <v>16</v>
      </c>
      <c r="F11" s="18" t="s">
        <v>16</v>
      </c>
      <c r="G11" s="17">
        <f>D11</f>
        <v>46960.277000000002</v>
      </c>
      <c r="H11" s="19"/>
      <c r="I11" s="8"/>
    </row>
    <row r="12" spans="1:9" s="6" customFormat="1" x14ac:dyDescent="0.3">
      <c r="A12" s="20"/>
      <c r="B12" s="21"/>
      <c r="C12" s="21" t="s">
        <v>17</v>
      </c>
      <c r="D12" s="22">
        <f>D11</f>
        <v>46960.277000000002</v>
      </c>
      <c r="E12" s="23" t="s">
        <v>16</v>
      </c>
      <c r="F12" s="23" t="s">
        <v>16</v>
      </c>
      <c r="G12" s="22">
        <f>G11</f>
        <v>46960.277000000002</v>
      </c>
      <c r="H12" s="8"/>
      <c r="I12" s="8"/>
    </row>
    <row r="13" spans="1:9" s="6" customFormat="1" x14ac:dyDescent="0.3">
      <c r="A13" s="20"/>
      <c r="B13" s="21"/>
      <c r="C13" s="21" t="s">
        <v>18</v>
      </c>
      <c r="D13" s="22">
        <f>D12</f>
        <v>46960.277000000002</v>
      </c>
      <c r="E13" s="23" t="s">
        <v>16</v>
      </c>
      <c r="F13" s="23" t="s">
        <v>16</v>
      </c>
      <c r="G13" s="22">
        <f>G12</f>
        <v>46960.277000000002</v>
      </c>
      <c r="H13" s="8"/>
      <c r="I13" s="8"/>
    </row>
    <row r="14" spans="1:9" s="6" customFormat="1" x14ac:dyDescent="0.3">
      <c r="A14" s="36"/>
      <c r="B14" s="36"/>
      <c r="C14" s="36"/>
      <c r="D14" s="36"/>
      <c r="E14" s="36"/>
      <c r="F14" s="36"/>
      <c r="G14" s="36"/>
      <c r="H14" s="8"/>
      <c r="I14" s="8"/>
    </row>
    <row r="15" spans="1:9" ht="15" x14ac:dyDescent="0.3">
      <c r="A15" s="33" t="s">
        <v>19</v>
      </c>
      <c r="B15" s="34"/>
      <c r="C15" s="34"/>
      <c r="D15" s="34"/>
      <c r="E15" s="34"/>
      <c r="F15" s="34"/>
      <c r="G15" s="35"/>
      <c r="H15" s="5"/>
      <c r="I15" s="5"/>
    </row>
    <row r="16" spans="1:9" s="6" customFormat="1" ht="26" x14ac:dyDescent="0.3">
      <c r="A16" s="15" t="s">
        <v>20</v>
      </c>
      <c r="B16" s="16" t="s">
        <v>30</v>
      </c>
      <c r="C16" s="16" t="s">
        <v>31</v>
      </c>
      <c r="D16" s="24">
        <f>D13*7%</f>
        <v>3287.2193900000007</v>
      </c>
      <c r="E16" s="24" t="s">
        <v>16</v>
      </c>
      <c r="F16" s="24" t="s">
        <v>16</v>
      </c>
      <c r="G16" s="24">
        <f>G13*7%</f>
        <v>3287.2193900000007</v>
      </c>
      <c r="H16" s="19"/>
      <c r="I16" s="8"/>
    </row>
    <row r="17" spans="1:9" s="6" customFormat="1" x14ac:dyDescent="0.3">
      <c r="A17" s="20"/>
      <c r="B17" s="21"/>
      <c r="C17" s="21" t="s">
        <v>21</v>
      </c>
      <c r="D17" s="25">
        <f>D16</f>
        <v>3287.2193900000007</v>
      </c>
      <c r="E17" s="25" t="s">
        <v>16</v>
      </c>
      <c r="F17" s="25" t="s">
        <v>16</v>
      </c>
      <c r="G17" s="25">
        <f>G16</f>
        <v>3287.2193900000007</v>
      </c>
      <c r="H17" s="8"/>
      <c r="I17" s="8"/>
    </row>
    <row r="18" spans="1:9" s="6" customFormat="1" x14ac:dyDescent="0.3">
      <c r="A18" s="20"/>
      <c r="B18" s="21"/>
      <c r="C18" s="21" t="s">
        <v>22</v>
      </c>
      <c r="D18" s="25">
        <f>D17+D13</f>
        <v>50247.49639</v>
      </c>
      <c r="E18" s="25" t="s">
        <v>16</v>
      </c>
      <c r="F18" s="25" t="s">
        <v>16</v>
      </c>
      <c r="G18" s="25">
        <f>G17+G13</f>
        <v>50247.49639</v>
      </c>
      <c r="H18" s="8"/>
      <c r="I18" s="8"/>
    </row>
    <row r="19" spans="1:9" s="6" customFormat="1" x14ac:dyDescent="0.3">
      <c r="A19" s="15" t="s">
        <v>23</v>
      </c>
      <c r="B19" s="16" t="s">
        <v>24</v>
      </c>
      <c r="C19" s="16" t="s">
        <v>25</v>
      </c>
      <c r="D19" s="24">
        <f>D18*5%</f>
        <v>2512.3748195000003</v>
      </c>
      <c r="E19" s="24" t="s">
        <v>16</v>
      </c>
      <c r="F19" s="24" t="s">
        <v>16</v>
      </c>
      <c r="G19" s="24">
        <f>G18*5%</f>
        <v>2512.3748195000003</v>
      </c>
      <c r="H19" s="19"/>
      <c r="I19" s="8"/>
    </row>
    <row r="20" spans="1:9" s="6" customFormat="1" x14ac:dyDescent="0.3">
      <c r="A20" s="15" t="s">
        <v>26</v>
      </c>
      <c r="B20" s="16" t="s">
        <v>27</v>
      </c>
      <c r="C20" s="16" t="s">
        <v>32</v>
      </c>
      <c r="D20" s="24">
        <f>D18*3%</f>
        <v>1507.4248917</v>
      </c>
      <c r="E20" s="24" t="s">
        <v>16</v>
      </c>
      <c r="F20" s="24" t="s">
        <v>16</v>
      </c>
      <c r="G20" s="24">
        <f>G18*3%</f>
        <v>1507.4248917</v>
      </c>
      <c r="H20" s="19"/>
      <c r="I20" s="8"/>
    </row>
    <row r="21" spans="1:9" s="6" customFormat="1" x14ac:dyDescent="0.3">
      <c r="A21" s="20"/>
      <c r="B21" s="21"/>
      <c r="C21" s="21" t="s">
        <v>34</v>
      </c>
      <c r="D21" s="25">
        <f>D18+D19+D20</f>
        <v>54267.296101200001</v>
      </c>
      <c r="E21" s="25" t="s">
        <v>16</v>
      </c>
      <c r="F21" s="25" t="s">
        <v>16</v>
      </c>
      <c r="G21" s="25">
        <f>G18+G19+G20</f>
        <v>54267.296101200001</v>
      </c>
      <c r="H21" s="8"/>
      <c r="I21" s="8"/>
    </row>
    <row r="22" spans="1:9" s="6" customFormat="1" x14ac:dyDescent="0.3">
      <c r="A22" s="20"/>
      <c r="B22" s="21"/>
      <c r="C22" s="21" t="s">
        <v>33</v>
      </c>
      <c r="D22" s="25"/>
      <c r="E22" s="25"/>
      <c r="F22" s="25"/>
      <c r="G22" s="25"/>
      <c r="H22" s="8"/>
      <c r="I22" s="8"/>
    </row>
    <row r="23" spans="1:9" s="6" customFormat="1" x14ac:dyDescent="0.3">
      <c r="A23" s="15" t="s">
        <v>28</v>
      </c>
      <c r="B23" s="16"/>
      <c r="C23" s="16" t="s">
        <v>35</v>
      </c>
      <c r="D23" s="24">
        <f>D21*18%</f>
        <v>9768.1132982159997</v>
      </c>
      <c r="E23" s="24" t="s">
        <v>16</v>
      </c>
      <c r="F23" s="24" t="s">
        <v>16</v>
      </c>
      <c r="G23" s="24">
        <f>D23</f>
        <v>9768.1132982159997</v>
      </c>
      <c r="H23" s="19"/>
      <c r="I23" s="8"/>
    </row>
    <row r="24" spans="1:9" s="6" customFormat="1" x14ac:dyDescent="0.3">
      <c r="A24" s="15">
        <v>6</v>
      </c>
      <c r="B24" s="16"/>
      <c r="C24" s="16" t="s">
        <v>36</v>
      </c>
      <c r="D24" s="24">
        <f>D21*73%</f>
        <v>39615.126153876001</v>
      </c>
      <c r="E24" s="24" t="s">
        <v>16</v>
      </c>
      <c r="F24" s="24" t="s">
        <v>16</v>
      </c>
      <c r="G24" s="24">
        <f>D24</f>
        <v>39615.126153876001</v>
      </c>
      <c r="H24" s="19"/>
      <c r="I24" s="8"/>
    </row>
    <row r="25" spans="1:9" s="6" customFormat="1" x14ac:dyDescent="0.3">
      <c r="A25" s="15">
        <v>7</v>
      </c>
      <c r="B25" s="16"/>
      <c r="C25" s="16" t="s">
        <v>37</v>
      </c>
      <c r="D25" s="24">
        <f>D21*9%</f>
        <v>4884.0566491079999</v>
      </c>
      <c r="E25" s="24" t="s">
        <v>16</v>
      </c>
      <c r="F25" s="24" t="s">
        <v>16</v>
      </c>
      <c r="G25" s="24">
        <f>D25</f>
        <v>4884.0566491079999</v>
      </c>
      <c r="H25" s="19"/>
      <c r="I25" s="8"/>
    </row>
    <row r="26" spans="1:9" s="6" customFormat="1" x14ac:dyDescent="0.3">
      <c r="A26" s="20"/>
      <c r="B26" s="21"/>
      <c r="C26" s="21" t="s">
        <v>38</v>
      </c>
      <c r="D26" s="25"/>
      <c r="E26" s="25"/>
      <c r="F26" s="25"/>
      <c r="G26" s="25"/>
      <c r="H26" s="8"/>
      <c r="I26" s="8"/>
    </row>
    <row r="27" spans="1:9" s="6" customFormat="1" x14ac:dyDescent="0.3">
      <c r="A27" s="15">
        <v>8</v>
      </c>
      <c r="B27" s="16" t="s">
        <v>40</v>
      </c>
      <c r="C27" s="16" t="s">
        <v>39</v>
      </c>
      <c r="D27" s="24">
        <f>D23*1.0192</f>
        <v>9955.6610735417471</v>
      </c>
      <c r="E27" s="24" t="s">
        <v>16</v>
      </c>
      <c r="F27" s="24" t="s">
        <v>16</v>
      </c>
      <c r="G27" s="24">
        <f>D27</f>
        <v>9955.6610735417471</v>
      </c>
      <c r="H27" s="19"/>
      <c r="I27" s="8"/>
    </row>
    <row r="28" spans="1:9" s="6" customFormat="1" x14ac:dyDescent="0.3">
      <c r="A28" s="15">
        <v>9</v>
      </c>
      <c r="B28" s="16" t="s">
        <v>40</v>
      </c>
      <c r="C28" s="16" t="s">
        <v>41</v>
      </c>
      <c r="D28" s="24">
        <f>D24*1.0388</f>
        <v>41152.19304864639</v>
      </c>
      <c r="E28" s="24" t="s">
        <v>16</v>
      </c>
      <c r="F28" s="24" t="s">
        <v>16</v>
      </c>
      <c r="G28" s="24">
        <f>D28</f>
        <v>41152.19304864639</v>
      </c>
      <c r="H28" s="19"/>
      <c r="I28" s="8"/>
    </row>
    <row r="29" spans="1:9" s="6" customFormat="1" x14ac:dyDescent="0.3">
      <c r="A29" s="15">
        <v>10</v>
      </c>
      <c r="B29" s="16" t="s">
        <v>40</v>
      </c>
      <c r="C29" s="16" t="s">
        <v>42</v>
      </c>
      <c r="D29" s="24">
        <f>D25*1.0587</f>
        <v>5170.7507744106397</v>
      </c>
      <c r="E29" s="24" t="s">
        <v>16</v>
      </c>
      <c r="F29" s="24" t="s">
        <v>16</v>
      </c>
      <c r="G29" s="24">
        <f>D29</f>
        <v>5170.7507744106397</v>
      </c>
      <c r="H29" s="19"/>
      <c r="I29" s="8"/>
    </row>
    <row r="30" spans="1:9" s="6" customFormat="1" x14ac:dyDescent="0.3">
      <c r="A30" s="20"/>
      <c r="B30" s="21"/>
      <c r="C30" s="21" t="s">
        <v>43</v>
      </c>
      <c r="D30" s="25">
        <f>SUM(D27:D29)</f>
        <v>56278.604896598779</v>
      </c>
      <c r="E30" s="25" t="s">
        <v>16</v>
      </c>
      <c r="F30" s="25" t="s">
        <v>16</v>
      </c>
      <c r="G30" s="25">
        <f>SUM(G27:G29)</f>
        <v>56278.604896598779</v>
      </c>
      <c r="H30" s="8"/>
      <c r="I30" s="8"/>
    </row>
    <row r="31" spans="1:9" s="6" customFormat="1" x14ac:dyDescent="0.3">
      <c r="A31" s="15">
        <v>11</v>
      </c>
      <c r="B31" s="16"/>
      <c r="C31" s="16" t="s">
        <v>44</v>
      </c>
      <c r="D31" s="24">
        <f>D27+D28</f>
        <v>51107.854122188139</v>
      </c>
      <c r="E31" s="24" t="s">
        <v>16</v>
      </c>
      <c r="F31" s="24" t="s">
        <v>16</v>
      </c>
      <c r="G31" s="24">
        <f>D31</f>
        <v>51107.854122188139</v>
      </c>
      <c r="H31" s="19"/>
      <c r="I31" s="8"/>
    </row>
    <row r="32" spans="1:9" s="6" customFormat="1" x14ac:dyDescent="0.3">
      <c r="A32" s="15">
        <v>12</v>
      </c>
      <c r="B32" s="16"/>
      <c r="C32" s="16" t="s">
        <v>45</v>
      </c>
      <c r="D32" s="24">
        <f>D29</f>
        <v>5170.7507744106397</v>
      </c>
      <c r="E32" s="24" t="s">
        <v>16</v>
      </c>
      <c r="F32" s="24" t="s">
        <v>16</v>
      </c>
      <c r="G32" s="24">
        <f>D32</f>
        <v>5170.7507744106397</v>
      </c>
      <c r="H32" s="19"/>
      <c r="I32" s="8"/>
    </row>
    <row r="33" spans="1:9" s="6" customFormat="1" x14ac:dyDescent="0.3">
      <c r="A33" s="15">
        <v>13</v>
      </c>
      <c r="B33" s="16" t="s">
        <v>29</v>
      </c>
      <c r="C33" s="16" t="s">
        <v>46</v>
      </c>
      <c r="D33" s="24">
        <f>D30*16%</f>
        <v>9004.5767834558046</v>
      </c>
      <c r="E33" s="24" t="s">
        <v>16</v>
      </c>
      <c r="F33" s="24" t="s">
        <v>16</v>
      </c>
      <c r="G33" s="24">
        <f>D33</f>
        <v>9004.5767834558046</v>
      </c>
      <c r="H33" s="19"/>
      <c r="I33" s="8"/>
    </row>
    <row r="34" spans="1:9" s="6" customFormat="1" ht="26" x14ac:dyDescent="0.3">
      <c r="A34" s="20"/>
      <c r="B34" s="21"/>
      <c r="C34" s="21" t="s">
        <v>47</v>
      </c>
      <c r="D34" s="25">
        <f>D33+D30</f>
        <v>65283.181680054586</v>
      </c>
      <c r="E34" s="25" t="s">
        <v>16</v>
      </c>
      <c r="F34" s="25" t="s">
        <v>16</v>
      </c>
      <c r="G34" s="25">
        <f>SUM(G31:G33)</f>
        <v>65283.181680054586</v>
      </c>
      <c r="H34" s="8"/>
      <c r="I34" s="8"/>
    </row>
    <row r="35" spans="1:9" s="6" customFormat="1" x14ac:dyDescent="0.3">
      <c r="A35" s="20"/>
      <c r="B35" s="21"/>
      <c r="C35" s="21" t="s">
        <v>48</v>
      </c>
      <c r="D35" s="25">
        <f>D34*2%</f>
        <v>1305.6636336010918</v>
      </c>
      <c r="E35" s="25" t="s">
        <v>16</v>
      </c>
      <c r="F35" s="25" t="s">
        <v>16</v>
      </c>
      <c r="G35" s="25">
        <f>D35</f>
        <v>1305.6636336010918</v>
      </c>
      <c r="H35" s="8"/>
      <c r="I35" s="8"/>
    </row>
    <row r="36" spans="1:9" x14ac:dyDescent="0.3">
      <c r="C36" s="26" t="s">
        <v>49</v>
      </c>
      <c r="D36" s="27">
        <f>D34-D35</f>
        <v>63977.518046453493</v>
      </c>
      <c r="E36" s="28"/>
      <c r="F36" s="28"/>
      <c r="G36" s="27">
        <f>G34-G35</f>
        <v>63977.518046453493</v>
      </c>
    </row>
    <row r="38" spans="1:9" s="6" customFormat="1" x14ac:dyDescent="0.3">
      <c r="A38" s="20"/>
      <c r="B38" s="21"/>
      <c r="C38" s="21" t="s">
        <v>50</v>
      </c>
      <c r="D38" s="25">
        <f>D36*15%</f>
        <v>9596.6277069680236</v>
      </c>
      <c r="E38" s="25" t="s">
        <v>16</v>
      </c>
      <c r="F38" s="25" t="s">
        <v>16</v>
      </c>
      <c r="G38" s="25">
        <f>D38</f>
        <v>9596.6277069680236</v>
      </c>
      <c r="H38" s="8"/>
      <c r="I38" s="8"/>
    </row>
    <row r="39" spans="1:9" x14ac:dyDescent="0.3">
      <c r="C39" s="29" t="s">
        <v>51</v>
      </c>
      <c r="D39" s="30">
        <f>D36-D38</f>
        <v>54380.890339485471</v>
      </c>
      <c r="E39" s="31"/>
      <c r="F39" s="31"/>
      <c r="G39" s="30">
        <f>G36-G38</f>
        <v>54380.890339485471</v>
      </c>
    </row>
  </sheetData>
  <mergeCells count="13">
    <mergeCell ref="A9:G9"/>
    <mergeCell ref="A10:G10"/>
    <mergeCell ref="A14:G14"/>
    <mergeCell ref="A15:G15"/>
    <mergeCell ref="B2:F2"/>
    <mergeCell ref="B3:F3"/>
    <mergeCell ref="B4:F4"/>
    <mergeCell ref="A5:G5"/>
    <mergeCell ref="A6:A7"/>
    <mergeCell ref="B6:B7"/>
    <mergeCell ref="C6:C7"/>
    <mergeCell ref="D6:F6"/>
    <mergeCell ref="G6:G7"/>
  </mergeCells>
  <printOptions horizontalCentered="1"/>
  <pageMargins left="0.39" right="0.39" top="0.59" bottom="0.59" header="0.39" footer="0.39"/>
  <pageSetup paperSize="9" scale="78" fitToHeight="10000" orientation="landscape" r:id="rId1"/>
  <headerFooter>
    <oddHeader>&amp;L&amp;9Программный комплекс АВС (редакция 2025.7.1)&amp;C&amp;P&amp;R11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..._ССР суб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2026-07-14T04:39:30Z</cp:lastPrinted>
  <dcterms:created xsi:type="dcterms:W3CDTF">2014-03-07T04:14:56Z</dcterms:created>
  <dcterms:modified xsi:type="dcterms:W3CDTF">2026-07-21T05:54:30Z</dcterms:modified>
</cp:coreProperties>
</file>