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5\ОТТ Бензин +\Объявление на Каз\"/>
    </mc:Choice>
  </mc:AlternateContent>
  <bookViews>
    <workbookView xWindow="0" yWindow="0" windowWidth="28800" windowHeight="12135" tabRatio="234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3" l="1"/>
  <c r="J6" i="3" s="1"/>
  <c r="Q6" i="3" l="1"/>
  <c r="Q5" i="3" l="1"/>
  <c r="R5" i="3" s="1"/>
  <c r="Q7" i="3"/>
</calcChain>
</file>

<file path=xl/sharedStrings.xml><?xml version="1.0" encoding="utf-8"?>
<sst xmlns="http://schemas.openxmlformats.org/spreadsheetml/2006/main" count="76" uniqueCount="64">
  <si>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</si>
  <si>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</si>
  <si>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</si>
  <si>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</si>
  <si>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</si>
  <si>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</si>
  <si>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</si>
  <si>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</si>
  <si>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</si>
  <si>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</si>
  <si>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</si>
  <si>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</si>
  <si>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</si>
  <si>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</si>
  <si>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</si>
  <si>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</si>
  <si>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</si>
  <si>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</si>
  <si>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</si>
  <si>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</si>
  <si>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</si>
  <si>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</si>
  <si>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</si>
  <si>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</si>
  <si>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</si>
  <si>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</si>
  <si>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</si>
  <si>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</si>
  <si>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</si>
  <si>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</si>
  <si>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ЦЖС</t>
  </si>
  <si>
    <t>DDP</t>
  </si>
  <si>
    <t xml:space="preserve">                                                                             </t>
  </si>
  <si>
    <t>192021.530.000001</t>
  </si>
  <si>
    <t>Д.У.Кожахметов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</si>
  <si>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</si>
  <si>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</si>
  <si>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</si>
  <si>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</si>
  <si>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Тұтынушылардың атауы (оның құрылымдық бөлімшесі)</t>
  </si>
  <si>
    <t>1-қосымша
Тендерлік құжаттамаға
ашық тендер тәсілімен сатып алу үшін</t>
  </si>
  <si>
    <t>Сатып алынатын тауарлардың тізімі</t>
  </si>
  <si>
    <t>Сатып алу жоспарына сәйкес тармақ нөмірі</t>
  </si>
  <si>
    <t>Сатып алынатын тауарлардың атауы</t>
  </si>
  <si>
    <t>ENS TRU коды*</t>
  </si>
  <si>
    <t>Толық сипаттамалар (ГОСТ немесе сызба нөмірі, түрлері, тауарға қойылатын талаптар көрсетілген өнім сипаттамасы)</t>
  </si>
  <si>
    <t>Өлшем бірлігі</t>
  </si>
  <si>
    <t>Тауардың саны (көлемі).</t>
  </si>
  <si>
    <t>Өлшем бірлігін сатып алуға бөлінген баға, ҚҚС-сыз, рубльмен</t>
  </si>
  <si>
    <t>Өлшем бірлігіне сатып алуға бөлінген сома, ҚҚС қоса алғанда, рубльмен</t>
  </si>
  <si>
    <t>INCOTERMS 2010 сәйкес жеткізу шарттары</t>
  </si>
  <si>
    <t>Тауарды жеткізу уақыты</t>
  </si>
  <si>
    <t>Тауарды жеткізу орны</t>
  </si>
  <si>
    <t>Аванстық төлем сомасы, %</t>
  </si>
  <si>
    <t>Ұшқынмен тұтанатын қозғалтқыштарға арналған бензин</t>
  </si>
  <si>
    <t>ГОСТ 32513-2013 бойынша қорғасынсыз АИ-92-К5 маркалы бензин (Аи-92-К5 экологиялық класы К5 автомобиль бензині), 013/2011 «Автомобильдік және авиациялық бензинге, дизельдік және теңізге қойылатын талаптар туралы» ТР КО талаптарына сәйкес келеді. жанармай, авиакеросин және мазут»</t>
  </si>
  <si>
    <t>112 литр (текше дм)</t>
  </si>
  <si>
    <t>Алтай өлкесі, Горняк қаласы, Шығыс темір жол учаскесі</t>
  </si>
  <si>
    <t>0, түпкілікті төлем тауарды қабылдау актісіне қол қойылған күннен бастап 30 жұмыс күні ішінде</t>
  </si>
  <si>
    <t>Ескерту:</t>
  </si>
  <si>
    <t>* UNS TRU – www.skc.kz сайтында жарияланған «Самұрық-Қазына Контракт» жауапкершілігі шектеулі серіктестігінің тауарлардың, жұмыстардың және қызметтердің бірыңғай номенклатуралық анықтамалығы.</t>
  </si>
  <si>
    <t>408 Т</t>
  </si>
  <si>
    <t>ШТЖУ ҚТЖ ҰК АҚ филиалынын директоры</t>
  </si>
  <si>
    <t xml:space="preserve">шарт күшіне енген күннен бастап 2024 жылғы 31 желтоқсанға дейін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</si>
</sst>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0"/>
    <numFmt numFmtId="166" formatCode="_-* #,##0.00_-;\-* #,##0.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51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4" fontId="16" fillId="0" borderId="0" xfId="0" applyNumberFormat="1" applyFont="1"/>
    <xf numFmtId="0" fontId="16" fillId="0" borderId="0" xfId="0" applyFont="1"/>
    <xf numFmtId="0" fontId="16" fillId="0" borderId="0" xfId="0" applyFont="1" applyBorder="1"/>
    <xf numFmtId="165" fontId="17" fillId="0" borderId="1" xfId="0" applyNumberFormat="1" applyFont="1" applyBorder="1"/>
    <xf numFmtId="0" fontId="13" fillId="0" borderId="1" xfId="0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</cellXfs>
  <cellStyles count="8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1" t="s">
        <v>12</v>
      </c>
      <c r="L1" s="41"/>
    </row>
    <row r="2" spans="1:12" ht="55.9" customHeight="1" x14ac:dyDescent="0.25">
      <c r="K2" s="41"/>
      <c r="L2" s="41"/>
    </row>
    <row r="3" spans="1:12" s="1" customFormat="1" ht="15.75" x14ac:dyDescent="0.25">
      <c r="D3" s="42" t="s">
        <v>14</v>
      </c>
      <c r="E3" s="42"/>
      <c r="F3" s="42"/>
      <c r="G3" s="42"/>
      <c r="H3" s="42"/>
      <c r="K3" s="7"/>
      <c r="L3" s="7"/>
    </row>
    <row r="5" spans="1:12" ht="38.25" x14ac:dyDescent="0.25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50" x14ac:dyDescent="0.25">
      <c r="A6" s="2"/>
      <c r="B6" s="2"/>
      <c r="C6" s="2"/>
      <c r="D6" s="2"/>
      <c r="E6" s="2"/>
      <c r="F6" s="2"/>
      <c r="G6" s="2"/>
      <c r="H6" s="2"/>
      <c r="I6" s="31" t="s">
        <v>36</v>
      </c>
      <c r="J6" s="31" t="s">
        <v>35</v>
      </c>
      <c r="K6" s="31" t="s">
        <v>37</v>
      </c>
      <c r="L6" s="31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" customHeight="1" x14ac:dyDescent="0.25">
      <c r="B18" s="43" t="s">
        <v>13</v>
      </c>
      <c r="C18" s="43"/>
      <c r="D18" s="43"/>
      <c r="E18" s="43"/>
      <c r="F18" s="43"/>
      <c r="G18" s="43"/>
      <c r="H18" s="43"/>
      <c r="I18" s="43"/>
    </row>
    <row r="20" spans="1:12" x14ac:dyDescent="0.25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25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25">
      <c r="B22" s="44" t="s">
        <v>29</v>
      </c>
      <c r="C22" s="45"/>
      <c r="D22" s="45"/>
      <c r="E22" s="45"/>
      <c r="F22" s="45"/>
      <c r="G22" s="45"/>
      <c r="H22" s="45"/>
      <c r="I22" s="45"/>
      <c r="J22" s="45"/>
      <c r="K22" s="45"/>
      <c r="L22" s="1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5546875" defaultRowHeight="15" x14ac:dyDescent="0.25"/>
  <cols>
    <col min="1" max="1" width="6.42578125" style="1" customWidth="1"/>
    <col min="2" max="2" width="29.7109375" style="1" customWidth="1"/>
    <col min="3" max="3" width="16.7109375" style="1" customWidth="1"/>
    <col min="4" max="4" width="17.7109375" style="1" customWidth="1"/>
    <col min="5" max="5" width="13.5703125" style="1" customWidth="1"/>
    <col min="6" max="6" width="15.85546875" style="1" customWidth="1"/>
    <col min="7" max="7" width="12.7109375" style="1" customWidth="1"/>
    <col min="8" max="8" width="16.42578125" style="1" customWidth="1"/>
    <col min="9" max="9" width="13.5703125" style="1" customWidth="1"/>
    <col min="10" max="10" width="12.7109375" style="1" customWidth="1"/>
    <col min="11" max="11" width="13.85546875" style="1" customWidth="1"/>
    <col min="12" max="12" width="24.140625" style="1" customWidth="1"/>
    <col min="13" max="16384" width="8.85546875" style="1"/>
  </cols>
  <sheetData>
    <row r="1" spans="1:12" x14ac:dyDescent="0.25">
      <c r="K1" s="41" t="s">
        <v>12</v>
      </c>
      <c r="L1" s="41"/>
    </row>
    <row r="2" spans="1:12" ht="55.9" customHeight="1" x14ac:dyDescent="0.25">
      <c r="K2" s="41"/>
      <c r="L2" s="41"/>
    </row>
    <row r="3" spans="1:12" ht="15.75" x14ac:dyDescent="0.25">
      <c r="D3" s="42" t="s">
        <v>15</v>
      </c>
      <c r="E3" s="42"/>
      <c r="F3" s="42"/>
      <c r="G3" s="42"/>
      <c r="H3" s="42"/>
      <c r="K3" s="7"/>
      <c r="L3" s="7"/>
    </row>
    <row r="5" spans="1:12" ht="38.25" x14ac:dyDescent="0.25">
      <c r="A5" s="3" t="s">
        <v>0</v>
      </c>
      <c r="B5" s="4" t="s">
        <v>1</v>
      </c>
      <c r="C5" s="4" t="s">
        <v>2</v>
      </c>
      <c r="D5" s="5" t="s">
        <v>17</v>
      </c>
      <c r="E5" s="5" t="s">
        <v>4</v>
      </c>
      <c r="F5" s="5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ht="150" x14ac:dyDescent="0.25">
      <c r="A6" s="2"/>
      <c r="B6" s="2"/>
      <c r="C6" s="2"/>
      <c r="D6" s="2"/>
      <c r="E6" s="2"/>
      <c r="F6" s="2"/>
      <c r="G6" s="2"/>
      <c r="H6" s="2"/>
      <c r="I6" s="31" t="s">
        <v>36</v>
      </c>
      <c r="J6" s="31" t="s">
        <v>35</v>
      </c>
      <c r="K6" s="31" t="s">
        <v>37</v>
      </c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" customHeight="1" x14ac:dyDescent="0.25">
      <c r="B18" s="43" t="s">
        <v>16</v>
      </c>
      <c r="C18" s="43"/>
      <c r="D18" s="43"/>
      <c r="E18" s="43"/>
      <c r="F18" s="43"/>
      <c r="G18" s="43"/>
      <c r="H18" s="43"/>
      <c r="I18" s="43"/>
    </row>
    <row r="20" spans="1:12" x14ac:dyDescent="0.25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25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25">
      <c r="B22" s="44" t="s">
        <v>29</v>
      </c>
      <c r="C22" s="45"/>
      <c r="D22" s="45"/>
      <c r="E22" s="45"/>
      <c r="F22" s="45"/>
      <c r="G22" s="45"/>
      <c r="H22" s="45"/>
      <c r="I22" s="45"/>
      <c r="J22" s="45"/>
      <c r="K22" s="45"/>
      <c r="L22" s="18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"/>
  <sheetViews>
    <sheetView tabSelected="1" view="pageBreakPreview" zoomScale="70" zoomScaleSheetLayoutView="70" workbookViewId="0">
      <selection activeCell="M6" sqref="M6"/>
    </sheetView>
  </sheetViews>
  <sheetFormatPr defaultColWidth="8.85546875" defaultRowHeight="15" x14ac:dyDescent="0.25"/>
  <cols>
    <col min="1" max="1" width="5.28515625" style="1" customWidth="1"/>
    <col min="2" max="2" width="11.28515625" style="1" customWidth="1"/>
    <col min="3" max="3" width="9.140625" style="1" customWidth="1"/>
    <col min="4" max="5" width="12.28515625" style="1" customWidth="1"/>
    <col min="6" max="6" width="38.42578125" style="1" customWidth="1"/>
    <col min="7" max="7" width="10.140625" style="1" customWidth="1"/>
    <col min="8" max="8" width="10.7109375" style="1" bestFit="1" customWidth="1"/>
    <col min="9" max="9" width="10.140625" style="1" customWidth="1"/>
    <col min="10" max="10" width="14.28515625" style="1" bestFit="1" customWidth="1"/>
    <col min="11" max="11" width="10.140625" style="1" customWidth="1"/>
    <col min="12" max="12" width="9.7109375" style="1" customWidth="1"/>
    <col min="13" max="13" width="12" style="1" customWidth="1"/>
    <col min="14" max="14" width="14.5703125" style="1" customWidth="1"/>
    <col min="15" max="15" width="11.140625" style="1" customWidth="1"/>
    <col min="16" max="16" width="8.85546875" style="1"/>
    <col min="17" max="17" width="14.28515625" style="1" bestFit="1" customWidth="1"/>
    <col min="18" max="18" width="18.28515625" style="1" customWidth="1"/>
    <col min="19" max="19" width="12.5703125" style="1" bestFit="1" customWidth="1"/>
    <col min="20" max="21" width="8.85546875" style="1"/>
    <col min="22" max="22" width="11.5703125" style="1" bestFit="1" customWidth="1"/>
    <col min="23" max="16384" width="8.85546875" style="1"/>
  </cols>
  <sheetData>
    <row r="1" spans="1:32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7" t="s">
        <v>40</v>
      </c>
      <c r="N1" s="47"/>
    </row>
    <row r="2" spans="1:32" ht="55.9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7"/>
      <c r="N2" s="47"/>
    </row>
    <row r="3" spans="1:32" x14ac:dyDescent="0.25">
      <c r="A3" s="20"/>
      <c r="B3" s="20"/>
      <c r="C3" s="20"/>
      <c r="D3" s="48" t="s">
        <v>41</v>
      </c>
      <c r="E3" s="48"/>
      <c r="F3" s="48"/>
      <c r="G3" s="48"/>
      <c r="H3" s="48"/>
      <c r="I3" s="21"/>
      <c r="J3" s="21"/>
      <c r="K3" s="20"/>
      <c r="L3" s="20"/>
      <c r="M3" s="22"/>
      <c r="N3" s="22"/>
    </row>
    <row r="4" spans="1:3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32" ht="133.5" customHeight="1" x14ac:dyDescent="0.25">
      <c r="A5" s="8" t="s">
        <v>25</v>
      </c>
      <c r="B5" s="19" t="s">
        <v>39</v>
      </c>
      <c r="C5" s="19" t="s">
        <v>42</v>
      </c>
      <c r="D5" s="19" t="s">
        <v>43</v>
      </c>
      <c r="E5" s="19" t="s">
        <v>44</v>
      </c>
      <c r="F5" s="19" t="s">
        <v>45</v>
      </c>
      <c r="G5" s="19" t="s">
        <v>46</v>
      </c>
      <c r="H5" s="19" t="s">
        <v>47</v>
      </c>
      <c r="I5" s="19" t="s">
        <v>48</v>
      </c>
      <c r="J5" s="19" t="s">
        <v>49</v>
      </c>
      <c r="K5" s="19" t="s">
        <v>50</v>
      </c>
      <c r="L5" s="19" t="s">
        <v>51</v>
      </c>
      <c r="M5" s="19" t="s">
        <v>52</v>
      </c>
      <c r="N5" s="19" t="s">
        <v>53</v>
      </c>
      <c r="Q5" s="30">
        <f>Q6/7.5</f>
        <v>157167.84737484736</v>
      </c>
      <c r="R5" s="30">
        <f>Q5*1.2</f>
        <v>188601.41684981683</v>
      </c>
      <c r="S5" s="30"/>
      <c r="T5" s="26"/>
    </row>
    <row r="6" spans="1:32" ht="102" x14ac:dyDescent="0.25">
      <c r="A6" s="19">
        <v>2</v>
      </c>
      <c r="B6" s="19" t="s">
        <v>30</v>
      </c>
      <c r="C6" s="37" t="s">
        <v>61</v>
      </c>
      <c r="D6" s="19" t="s">
        <v>54</v>
      </c>
      <c r="E6" s="37" t="s">
        <v>33</v>
      </c>
      <c r="F6" s="19" t="s">
        <v>55</v>
      </c>
      <c r="G6" s="19" t="s">
        <v>56</v>
      </c>
      <c r="H6" s="38">
        <v>26465.33</v>
      </c>
      <c r="I6" s="39">
        <f>229.25/5</f>
        <v>45.85</v>
      </c>
      <c r="J6" s="39">
        <f>I6*H6</f>
        <v>1213435.3805000002</v>
      </c>
      <c r="K6" s="19" t="s">
        <v>31</v>
      </c>
      <c r="L6" s="19" t="s">
        <v>57</v>
      </c>
      <c r="M6" s="19" t="s">
        <v>63</v>
      </c>
      <c r="N6" s="19" t="s">
        <v>58</v>
      </c>
      <c r="O6" s="33"/>
      <c r="P6" s="34"/>
      <c r="Q6" s="36">
        <f>R6/5.46</f>
        <v>1178758.8553113553</v>
      </c>
      <c r="R6" s="35">
        <v>6436023.3499999996</v>
      </c>
      <c r="S6" s="35"/>
      <c r="T6" s="35"/>
      <c r="U6" s="34"/>
      <c r="V6" s="34"/>
      <c r="W6" s="34"/>
      <c r="X6" s="34"/>
      <c r="Y6" s="34"/>
      <c r="Z6" s="34"/>
    </row>
    <row r="7" spans="1:3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Q7" s="30">
        <f>R7/1.2</f>
        <v>45.158333333333331</v>
      </c>
      <c r="R7" s="30">
        <v>54.19</v>
      </c>
      <c r="S7" s="30"/>
      <c r="T7" s="26"/>
    </row>
    <row r="8" spans="1:32" s="9" customFormat="1" x14ac:dyDescent="0.25">
      <c r="A8" s="14"/>
      <c r="B8" s="40" t="s">
        <v>59</v>
      </c>
      <c r="C8" s="14"/>
      <c r="D8" s="15"/>
      <c r="E8" s="14"/>
      <c r="F8" s="14"/>
      <c r="G8" s="14"/>
      <c r="H8" s="16"/>
      <c r="I8" s="16"/>
      <c r="J8" s="16"/>
      <c r="K8" s="14"/>
      <c r="L8" s="14"/>
      <c r="M8" s="14"/>
      <c r="N8" s="23"/>
      <c r="O8" s="10"/>
      <c r="P8" s="11"/>
      <c r="Q8" s="27"/>
      <c r="R8" s="28"/>
      <c r="S8" s="28"/>
      <c r="T8" s="29"/>
      <c r="U8" s="13"/>
      <c r="V8" s="13"/>
      <c r="W8" s="13"/>
      <c r="AB8" s="13"/>
      <c r="AD8" s="13"/>
      <c r="AF8" s="13"/>
    </row>
    <row r="9" spans="1:32" s="9" customFormat="1" x14ac:dyDescent="0.25">
      <c r="A9" s="24"/>
      <c r="B9" s="49" t="s">
        <v>60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10"/>
      <c r="P9" s="11"/>
      <c r="Q9" s="12"/>
      <c r="T9" s="13"/>
      <c r="U9" s="13"/>
      <c r="V9" s="13"/>
      <c r="W9" s="13"/>
      <c r="AB9" s="13"/>
      <c r="AD9" s="13"/>
      <c r="AF9" s="13"/>
    </row>
    <row r="10" spans="1:3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32" x14ac:dyDescent="0.25">
      <c r="A11" s="20"/>
      <c r="B11" s="40" t="s">
        <v>62</v>
      </c>
      <c r="C11" s="20"/>
      <c r="D11" s="20"/>
      <c r="E11" s="20"/>
      <c r="F11" s="20"/>
      <c r="G11" s="32"/>
      <c r="H11" s="32"/>
      <c r="I11" s="32"/>
      <c r="J11" s="50" t="s">
        <v>38</v>
      </c>
      <c r="K11" s="50"/>
      <c r="L11" s="50"/>
      <c r="M11" s="50"/>
      <c r="N11" s="20" t="s">
        <v>34</v>
      </c>
    </row>
    <row r="12" spans="1:32" x14ac:dyDescent="0.25">
      <c r="A12" s="20"/>
      <c r="B12" s="25"/>
      <c r="C12" s="20"/>
      <c r="D12" s="20"/>
      <c r="E12" s="20"/>
      <c r="F12" s="20"/>
      <c r="G12" s="20"/>
      <c r="H12" s="25"/>
      <c r="I12" s="25"/>
      <c r="J12" s="25"/>
      <c r="K12" s="20"/>
      <c r="L12" s="20"/>
      <c r="M12" s="20"/>
      <c r="N12" s="20"/>
    </row>
    <row r="13" spans="1:32" x14ac:dyDescent="0.25">
      <c r="A13" s="20"/>
      <c r="B13" s="46" t="s">
        <v>32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0"/>
    </row>
  </sheetData>
  <mergeCells count="5">
    <mergeCell ref="B13:M13"/>
    <mergeCell ref="M1:N2"/>
    <mergeCell ref="D3:H3"/>
    <mergeCell ref="B9:N9"/>
    <mergeCell ref="J11:M11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2023-12-12T12:50:28Z</cp:lastPrinted>
  <dcterms:created xsi:type="dcterms:W3CDTF">2017-02-01T08:33:15Z</dcterms:created>
  <dcterms:modified xsi:type="dcterms:W3CDTF">2024-12-13T03:23:32Z</dcterms:modified>
</cp:coreProperties>
</file>