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ОТТ Шпала -2 повтор\Объявление на Каз\"/>
    </mc:Choice>
  </mc:AlternateContent>
  <bookViews>
    <workbookView xWindow="0" yWindow="0" windowWidth="28800" windowHeight="12135" tabRatio="234" activeTab="2"/>
  </bookViews>
  <sheets>
    <sheet name="Работы" sheetId="1" r:id="rId1"/>
    <sheet name="Услуги" sheetId="2" r:id="rId2"/>
    <sheet name="Товары" sheetId="3" r:id="rId3"/>
  </sheets>
  <definedNames>
    <definedName name="_xlnm.Print_Area" localSheetId="2">Товары!$A$1:$N$12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3" l="1"/>
  <c r="J7" i="3" s="1"/>
  <c r="Q5" i="3" l="1"/>
  <c r="R5" i="3" s="1"/>
</calcChain>
</file>

<file path=xl/sharedStrings.xml><?xml version="1.0" encoding="utf-8"?>
<sst xmlns="http://schemas.openxmlformats.org/spreadsheetml/2006/main" count="77" uniqueCount="65">
  <si>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</si>
  <si>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</si>
  <si>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</si>
  <si>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</si>
  <si>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</si>
  <si>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</si>
  <si>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</si>
  <si>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</si>
  <si>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</si>
  <si>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</si>
  <si>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</si>
  <si>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</si>
  <si>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</si>
  <si>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</si>
  <si>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</si>
  <si>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Перечень закупаемых услуг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</si>
  <si>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услуг указываются в технической спецификации (приложение 2 к Тендерной документации).</t>
  </si>
  <si>
    <t>Наименование закупаемых услуг</t>
  </si>
  <si>
    <t>Дополнительная характеристика услуг**</t>
  </si>
  <si>
    <t>Единица измерения услуг</t>
  </si>
  <si>
    <t>Кол-во (объем), услуг</t>
  </si>
  <si>
    <t>Срок оказания услуг</t>
  </si>
  <si>
    <t>Место оказания услуг</t>
  </si>
  <si>
    <t xml:space="preserve"> Размер авансового платежа. % </t>
  </si>
  <si>
    <t>Сумма выделенная для закупки услуг без учета НДС в тенге</t>
  </si>
  <si>
    <t>№ Лотов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</si>
  <si>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</si>
  <si>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</si>
  <si>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</si>
  <si>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</si>
  <si>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ЦЖС</t>
  </si>
  <si>
    <t>DDP</t>
  </si>
  <si>
    <t xml:space="preserve">                                                                             </t>
  </si>
  <si>
    <t>Алтайский край, город Горняк, Восточный ж/д участок</t>
  </si>
  <si>
    <t>с даты вступления в силу договора до 31 декабря 2023 года, согласно графика к договору</t>
  </si>
  <si>
    <t>0, окончательный расчет в течение 30 рабочих дней с даты подписания акта приема-передачи товаров</t>
  </si>
  <si>
    <t>_______________________________________</t>
  </si>
  <si>
    <t>Тұтынушылардың атауы (оның құрылымдық бөлімшесі)</t>
  </si>
  <si>
    <t>1-қосымша
Тендерлік құжаттамаға
ашық тендер тәсілімен сатып алу үшін</t>
  </si>
  <si>
    <t>Сатып алынатын тауарлардың тізімі</t>
  </si>
  <si>
    <t>Сатып алу жоспарына сәйкес тармақ нөмірі</t>
  </si>
  <si>
    <t>Сатып алынатын тауарлардың атауы</t>
  </si>
  <si>
    <t>ENS TRU коды*</t>
  </si>
  <si>
    <t>Толық сипаттамалар (ГОСТ немесе сызба нөмірі, түрлері, тауарға қойылатын талаптар көрсетілген өнім сипаттамасы)</t>
  </si>
  <si>
    <t>Өлшем бірлігі</t>
  </si>
  <si>
    <t>Тауардың саны (көлемі).</t>
  </si>
  <si>
    <t>INCOTERMS 2010 сәйкес жеткізу шарттары</t>
  </si>
  <si>
    <t>Тауарды жеткізу уақыты</t>
  </si>
  <si>
    <t>Тауарды жеткізу орны</t>
  </si>
  <si>
    <t>Аванстық төлем сомасы, %</t>
  </si>
  <si>
    <t>Алтай өлкесі, Горняк қаласы, Шығыс темір жол учаскесі</t>
  </si>
  <si>
    <t>0, түпкілікті төлем тауарды қабылдау актісіне қол қойылған күннен бастап 30 жұмыс күні ішінде</t>
  </si>
  <si>
    <t>Ескерту:</t>
  </si>
  <si>
    <t>* UNS TRU – www.skc.kz сайтында жарияланған «Самұрық-Қазына Контракт» жауапкершілігі шектеулі серіктестігінің тауарлардың, жұмыстардың және қызметтердің бірыңғай номенклатуралық анықтамалығы.</t>
  </si>
  <si>
    <t>Өлшем бірлігіне сатып алу үшін бөлінген баға, ҚҚС-сыз, рубльмен</t>
  </si>
  <si>
    <t>Өлшем бірлігіне сатып алу үшін бөлінген сома, ҚҚС-сыз, рубльмен</t>
  </si>
  <si>
    <t>415 Т</t>
  </si>
  <si>
    <t>161032.000.000001</t>
  </si>
  <si>
    <t>ГОСТ 78-2014 II тип А. ГОСТ 20022.5-93 сәйкес майлы антисептикке малынған. Қылқан жапырақты және балқарағай ағаштарынан кесілген: төменгі қабаттың ені 230 (төзімділік ±5 мм)x 160 (төзімділік ±5 мм)x150 мм, ұзындығы 2750 мм ±20 мм. шпалдарды жеткізу шпалдардың соңынан дайындаушы зауыттың таңбасымен жүзеге асырылуы тиіс. Мөртабанда сатып алу жоспары құрылған жылдан кейінгі төсеу жылы көрсетіледі.</t>
  </si>
  <si>
    <t>796 дана</t>
  </si>
  <si>
    <t>Ағаш шпалдар, 2А типті</t>
  </si>
  <si>
    <t>Шартқа қол қойылған күннен бастап 90 күнтізбелік күн ішінде</t>
  </si>
  <si>
    <t>Д.У. Кожахметов</t>
  </si>
  <si>
    <t xml:space="preserve">Филиал директоры </t>
  </si>
  <si>
    <t>ҚТЖ ҰК АҚ - ВЖУ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</si>
</sst>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0"/>
      <color theme="1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49">
    <xf numFmtId="0" fontId="0" fillId="0" borderId="0" xfId="0"/>
    <xf numFmtId="0" fontId="0" fillId="0" borderId="0" xfId="0"/>
    <xf numFmtId="0" fontId="6" fillId="0" borderId="1" xfId="0" applyFont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0" fillId="0" borderId="0" xfId="0" applyFill="1"/>
    <xf numFmtId="4" fontId="0" fillId="0" borderId="0" xfId="0" applyNumberFormat="1" applyFill="1" applyAlignment="1">
      <alignment wrapText="1"/>
    </xf>
    <xf numFmtId="4" fontId="11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0" fillId="0" borderId="0" xfId="0" applyFont="1" applyFill="1"/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9" fontId="13" fillId="0" borderId="0" xfId="0" applyNumberFormat="1" applyFont="1" applyFill="1" applyAlignment="1"/>
    <xf numFmtId="0" fontId="13" fillId="0" borderId="0" xfId="0" applyFont="1" applyFill="1"/>
    <xf numFmtId="0" fontId="14" fillId="0" borderId="0" xfId="0" applyFont="1" applyAlignment="1">
      <alignment vertical="center"/>
    </xf>
    <xf numFmtId="0" fontId="0" fillId="0" borderId="0" xfId="0" applyBorder="1"/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/>
    <xf numFmtId="0" fontId="15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Alignment="1"/>
    <xf numFmtId="0" fontId="16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center" vertical="center" textRotation="255" wrapText="1"/>
    </xf>
    <xf numFmtId="4" fontId="13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13" fillId="0" borderId="0" xfId="0" applyFont="1" applyAlignment="1">
      <alignment horizontal="center"/>
    </xf>
  </cellXfs>
  <cellStyles count="8">
    <cellStyle name="Денежный 3" xfId="5"/>
    <cellStyle name="КАНДАГАЧ тел3-33-96" xfId="1"/>
    <cellStyle name="КАНДАГАЧ тел3-33-96_запчасти1кв09" xfId="2"/>
    <cellStyle name="Обычный" xfId="0" builtinId="0"/>
    <cellStyle name="Обычный 13" xfId="6"/>
    <cellStyle name="Обычный 16" xfId="7"/>
    <cellStyle name="Обычный 2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RowHeight="15.05" x14ac:dyDescent="0.3"/>
  <cols>
    <col min="1" max="1" width="6.44140625" customWidth="1"/>
    <col min="2" max="2" width="29.6640625" customWidth="1"/>
    <col min="3" max="3" width="16.6640625" customWidth="1"/>
    <col min="4" max="4" width="17.6640625" customWidth="1"/>
    <col min="5" max="5" width="13.5546875" customWidth="1"/>
    <col min="6" max="6" width="15.88671875" customWidth="1"/>
    <col min="7" max="7" width="12.6640625" customWidth="1"/>
    <col min="8" max="8" width="16.44140625" customWidth="1"/>
    <col min="9" max="9" width="13.5546875" customWidth="1"/>
    <col min="10" max="10" width="12.6640625" customWidth="1"/>
    <col min="11" max="11" width="13.88671875" customWidth="1"/>
    <col min="12" max="12" width="24.109375" customWidth="1"/>
  </cols>
  <sheetData>
    <row r="1" spans="1:12" x14ac:dyDescent="0.3">
      <c r="K1" s="39" t="s">
        <v>12</v>
      </c>
      <c r="L1" s="39"/>
    </row>
    <row r="2" spans="1:12" ht="56" customHeight="1" x14ac:dyDescent="0.3">
      <c r="K2" s="39"/>
      <c r="L2" s="39"/>
    </row>
    <row r="3" spans="1:12" s="1" customFormat="1" x14ac:dyDescent="0.3">
      <c r="D3" s="40" t="s">
        <v>14</v>
      </c>
      <c r="E3" s="40"/>
      <c r="F3" s="40"/>
      <c r="G3" s="40"/>
      <c r="H3" s="40"/>
      <c r="K3" s="7"/>
      <c r="L3" s="7"/>
    </row>
    <row r="5" spans="1:12" ht="37.35" x14ac:dyDescent="0.3">
      <c r="A5" s="3" t="s">
        <v>0</v>
      </c>
      <c r="B5" s="4" t="s">
        <v>1</v>
      </c>
      <c r="C5" s="4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</row>
    <row r="6" spans="1:12" ht="144" x14ac:dyDescent="0.3">
      <c r="A6" s="2"/>
      <c r="B6" s="2"/>
      <c r="C6" s="2"/>
      <c r="D6" s="2"/>
      <c r="E6" s="2"/>
      <c r="F6" s="2"/>
      <c r="G6" s="2"/>
      <c r="H6" s="2"/>
      <c r="I6" s="31" t="s">
        <v>34</v>
      </c>
      <c r="J6" s="31" t="s">
        <v>33</v>
      </c>
      <c r="K6" s="31" t="s">
        <v>35</v>
      </c>
      <c r="L6" s="31"/>
    </row>
    <row r="7" spans="1:1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.05" customHeight="1" x14ac:dyDescent="0.3">
      <c r="B18" s="41" t="s">
        <v>13</v>
      </c>
      <c r="C18" s="41"/>
      <c r="D18" s="41"/>
      <c r="E18" s="41"/>
      <c r="F18" s="41"/>
      <c r="G18" s="41"/>
      <c r="H18" s="41"/>
      <c r="I18" s="41"/>
    </row>
    <row r="20" spans="1:12" x14ac:dyDescent="0.3">
      <c r="B20" s="17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3">
      <c r="B21" s="17" t="s">
        <v>27</v>
      </c>
      <c r="C21" s="18"/>
      <c r="D21" s="18"/>
      <c r="E21" s="18"/>
      <c r="F21" s="18"/>
      <c r="G21" s="18"/>
      <c r="H21" s="17" t="s">
        <v>28</v>
      </c>
      <c r="I21" s="18"/>
      <c r="J21" s="18"/>
      <c r="K21" s="18"/>
      <c r="L21" s="18"/>
    </row>
    <row r="22" spans="1:12" x14ac:dyDescent="0.3">
      <c r="B22" s="42" t="s">
        <v>29</v>
      </c>
      <c r="C22" s="43"/>
      <c r="D22" s="43"/>
      <c r="E22" s="43"/>
      <c r="F22" s="43"/>
      <c r="G22" s="43"/>
      <c r="H22" s="43"/>
      <c r="I22" s="43"/>
      <c r="J22" s="43"/>
      <c r="K22" s="43"/>
      <c r="L22" s="18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ColWidth="8.88671875" defaultRowHeight="15.05" x14ac:dyDescent="0.3"/>
  <cols>
    <col min="1" max="1" width="6.44140625" style="1" customWidth="1"/>
    <col min="2" max="2" width="29.6640625" style="1" customWidth="1"/>
    <col min="3" max="3" width="16.6640625" style="1" customWidth="1"/>
    <col min="4" max="4" width="17.6640625" style="1" customWidth="1"/>
    <col min="5" max="5" width="13.5546875" style="1" customWidth="1"/>
    <col min="6" max="6" width="15.88671875" style="1" customWidth="1"/>
    <col min="7" max="7" width="12.6640625" style="1" customWidth="1"/>
    <col min="8" max="8" width="16.44140625" style="1" customWidth="1"/>
    <col min="9" max="9" width="13.5546875" style="1" customWidth="1"/>
    <col min="10" max="10" width="12.6640625" style="1" customWidth="1"/>
    <col min="11" max="11" width="13.88671875" style="1" customWidth="1"/>
    <col min="12" max="12" width="24.109375" style="1" customWidth="1"/>
    <col min="13" max="16384" width="8.88671875" style="1"/>
  </cols>
  <sheetData>
    <row r="1" spans="1:12" x14ac:dyDescent="0.3">
      <c r="K1" s="39" t="s">
        <v>12</v>
      </c>
      <c r="L1" s="39"/>
    </row>
    <row r="2" spans="1:12" ht="56" customHeight="1" x14ac:dyDescent="0.3">
      <c r="K2" s="39"/>
      <c r="L2" s="39"/>
    </row>
    <row r="3" spans="1:12" x14ac:dyDescent="0.3">
      <c r="D3" s="40" t="s">
        <v>15</v>
      </c>
      <c r="E3" s="40"/>
      <c r="F3" s="40"/>
      <c r="G3" s="40"/>
      <c r="H3" s="40"/>
      <c r="K3" s="7"/>
      <c r="L3" s="7"/>
    </row>
    <row r="5" spans="1:12" ht="37.35" x14ac:dyDescent="0.3">
      <c r="A5" s="3" t="s">
        <v>0</v>
      </c>
      <c r="B5" s="4" t="s">
        <v>1</v>
      </c>
      <c r="C5" s="4" t="s">
        <v>2</v>
      </c>
      <c r="D5" s="5" t="s">
        <v>17</v>
      </c>
      <c r="E5" s="5" t="s">
        <v>4</v>
      </c>
      <c r="F5" s="5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2" ht="144" x14ac:dyDescent="0.3">
      <c r="A6" s="2"/>
      <c r="B6" s="2"/>
      <c r="C6" s="2"/>
      <c r="D6" s="2"/>
      <c r="E6" s="2"/>
      <c r="F6" s="2"/>
      <c r="G6" s="2"/>
      <c r="H6" s="2"/>
      <c r="I6" s="31" t="s">
        <v>34</v>
      </c>
      <c r="J6" s="31" t="s">
        <v>33</v>
      </c>
      <c r="K6" s="31" t="s">
        <v>35</v>
      </c>
      <c r="L6" s="2"/>
    </row>
    <row r="7" spans="1:1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.05" customHeight="1" x14ac:dyDescent="0.3">
      <c r="B18" s="41" t="s">
        <v>16</v>
      </c>
      <c r="C18" s="41"/>
      <c r="D18" s="41"/>
      <c r="E18" s="41"/>
      <c r="F18" s="41"/>
      <c r="G18" s="41"/>
      <c r="H18" s="41"/>
      <c r="I18" s="41"/>
    </row>
    <row r="20" spans="1:12" x14ac:dyDescent="0.3">
      <c r="B20" s="17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3">
      <c r="B21" s="17" t="s">
        <v>27</v>
      </c>
      <c r="C21" s="18"/>
      <c r="D21" s="18"/>
      <c r="E21" s="18"/>
      <c r="F21" s="18"/>
      <c r="G21" s="18"/>
      <c r="H21" s="17" t="s">
        <v>28</v>
      </c>
      <c r="I21" s="18"/>
      <c r="J21" s="18"/>
      <c r="K21" s="18"/>
      <c r="L21" s="18"/>
    </row>
    <row r="22" spans="1:12" x14ac:dyDescent="0.3">
      <c r="B22" s="42" t="s">
        <v>29</v>
      </c>
      <c r="C22" s="43"/>
      <c r="D22" s="43"/>
      <c r="E22" s="43"/>
      <c r="F22" s="43"/>
      <c r="G22" s="43"/>
      <c r="H22" s="43"/>
      <c r="I22" s="43"/>
      <c r="J22" s="43"/>
      <c r="K22" s="43"/>
      <c r="L22" s="18"/>
    </row>
  </sheetData>
  <mergeCells count="4">
    <mergeCell ref="K1:L2"/>
    <mergeCell ref="D3:H3"/>
    <mergeCell ref="B18:I18"/>
    <mergeCell ref="B22:K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tabSelected="1" view="pageBreakPreview" zoomScale="70" zoomScaleSheetLayoutView="70" workbookViewId="0">
      <selection activeCell="F18" sqref="F18"/>
    </sheetView>
  </sheetViews>
  <sheetFormatPr defaultColWidth="8.88671875" defaultRowHeight="15.05" x14ac:dyDescent="0.3"/>
  <cols>
    <col min="1" max="1" width="5.33203125" style="1" customWidth="1"/>
    <col min="2" max="2" width="11.33203125" style="1" customWidth="1"/>
    <col min="3" max="3" width="9.109375" style="1" customWidth="1"/>
    <col min="4" max="5" width="12.33203125" style="1" customWidth="1"/>
    <col min="6" max="6" width="38.44140625" style="1" customWidth="1"/>
    <col min="7" max="7" width="10.109375" style="1" customWidth="1"/>
    <col min="8" max="8" width="10.6640625" style="1" bestFit="1" customWidth="1"/>
    <col min="9" max="9" width="10.109375" style="1" customWidth="1"/>
    <col min="10" max="10" width="14.33203125" style="1" bestFit="1" customWidth="1"/>
    <col min="11" max="11" width="10.109375" style="1" customWidth="1"/>
    <col min="12" max="12" width="9.6640625" style="1" customWidth="1"/>
    <col min="13" max="13" width="12" style="1" customWidth="1"/>
    <col min="14" max="14" width="14.5546875" style="1" customWidth="1"/>
    <col min="15" max="15" width="11.109375" style="1" customWidth="1"/>
    <col min="16" max="16" width="8.88671875" style="1"/>
    <col min="17" max="17" width="14.33203125" style="1" bestFit="1" customWidth="1"/>
    <col min="18" max="18" width="18.33203125" style="1" customWidth="1"/>
    <col min="19" max="19" width="12.5546875" style="1" bestFit="1" customWidth="1"/>
    <col min="20" max="21" width="8.88671875" style="1"/>
    <col min="22" max="22" width="11.5546875" style="1" bestFit="1" customWidth="1"/>
    <col min="23" max="16384" width="8.88671875" style="1"/>
  </cols>
  <sheetData>
    <row r="1" spans="1:32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45" t="s">
        <v>38</v>
      </c>
      <c r="N1" s="45"/>
    </row>
    <row r="2" spans="1:32" ht="56" customHeigh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45"/>
      <c r="N2" s="45"/>
    </row>
    <row r="3" spans="1:32" x14ac:dyDescent="0.3">
      <c r="A3" s="20"/>
      <c r="B3" s="20"/>
      <c r="C3" s="20"/>
      <c r="D3" s="46" t="s">
        <v>39</v>
      </c>
      <c r="E3" s="46"/>
      <c r="F3" s="46"/>
      <c r="G3" s="46"/>
      <c r="H3" s="46"/>
      <c r="I3" s="21"/>
      <c r="J3" s="21"/>
      <c r="K3" s="20"/>
      <c r="L3" s="20"/>
      <c r="M3" s="22"/>
      <c r="N3" s="22"/>
    </row>
    <row r="4" spans="1:3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32" ht="133.55000000000001" customHeight="1" x14ac:dyDescent="0.3">
      <c r="A5" s="8" t="s">
        <v>25</v>
      </c>
      <c r="B5" s="19" t="s">
        <v>37</v>
      </c>
      <c r="C5" s="19" t="s">
        <v>40</v>
      </c>
      <c r="D5" s="19" t="s">
        <v>41</v>
      </c>
      <c r="E5" s="19" t="s">
        <v>42</v>
      </c>
      <c r="F5" s="19" t="s">
        <v>43</v>
      </c>
      <c r="G5" s="19" t="s">
        <v>44</v>
      </c>
      <c r="H5" s="19" t="s">
        <v>45</v>
      </c>
      <c r="I5" s="19" t="s">
        <v>54</v>
      </c>
      <c r="J5" s="19" t="s">
        <v>55</v>
      </c>
      <c r="K5" s="19" t="s">
        <v>46</v>
      </c>
      <c r="L5" s="19" t="s">
        <v>47</v>
      </c>
      <c r="M5" s="19" t="s">
        <v>48</v>
      </c>
      <c r="N5" s="19" t="s">
        <v>49</v>
      </c>
      <c r="Q5" s="30" t="e">
        <f>#REF!/7.5</f>
        <v>#REF!</v>
      </c>
      <c r="R5" s="30" t="e">
        <f>Q5*1.2</f>
        <v>#REF!</v>
      </c>
      <c r="S5" s="30"/>
      <c r="T5" s="26"/>
    </row>
    <row r="6" spans="1:32" ht="133.55000000000001" customHeight="1" x14ac:dyDescent="0.3">
      <c r="A6" s="34">
        <v>1</v>
      </c>
      <c r="B6" s="19" t="s">
        <v>30</v>
      </c>
      <c r="C6" s="19" t="s">
        <v>56</v>
      </c>
      <c r="D6" s="37" t="s">
        <v>60</v>
      </c>
      <c r="E6" s="19" t="s">
        <v>57</v>
      </c>
      <c r="F6" s="19" t="s">
        <v>58</v>
      </c>
      <c r="G6" s="38" t="s">
        <v>59</v>
      </c>
      <c r="H6" s="35">
        <v>9335</v>
      </c>
      <c r="I6" s="35">
        <v>2291.66</v>
      </c>
      <c r="J6" s="35">
        <f>H6*I6</f>
        <v>21392646.099999998</v>
      </c>
      <c r="K6" s="19" t="s">
        <v>31</v>
      </c>
      <c r="L6" s="19" t="s">
        <v>50</v>
      </c>
      <c r="M6" s="19" t="s">
        <v>61</v>
      </c>
      <c r="N6" s="19" t="s">
        <v>51</v>
      </c>
      <c r="Q6" s="30"/>
      <c r="R6" s="30"/>
      <c r="S6" s="30"/>
      <c r="T6" s="26"/>
    </row>
    <row r="7" spans="1:32" s="9" customFormat="1" x14ac:dyDescent="0.3">
      <c r="A7" s="14"/>
      <c r="B7" s="33" t="s">
        <v>52</v>
      </c>
      <c r="C7" s="14"/>
      <c r="D7" s="15"/>
      <c r="E7" s="14"/>
      <c r="F7" s="14"/>
      <c r="G7" s="14"/>
      <c r="H7" s="16"/>
      <c r="I7" s="16"/>
      <c r="J7" s="36">
        <f>SUM(J6:J6)</f>
        <v>21392646.099999998</v>
      </c>
      <c r="K7" s="14"/>
      <c r="L7" s="14"/>
      <c r="M7" s="14"/>
      <c r="N7" s="23"/>
      <c r="O7" s="10"/>
      <c r="P7" s="11"/>
      <c r="Q7" s="27"/>
      <c r="R7" s="28"/>
      <c r="S7" s="28"/>
      <c r="T7" s="29"/>
      <c r="U7" s="13"/>
      <c r="V7" s="13"/>
      <c r="W7" s="13"/>
      <c r="AB7" s="13"/>
      <c r="AD7" s="13"/>
      <c r="AF7" s="13"/>
    </row>
    <row r="8" spans="1:32" s="9" customFormat="1" x14ac:dyDescent="0.3">
      <c r="A8" s="24"/>
      <c r="B8" s="47" t="s">
        <v>53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10"/>
      <c r="P8" s="11"/>
      <c r="Q8" s="12"/>
      <c r="T8" s="13"/>
      <c r="U8" s="13"/>
      <c r="V8" s="13"/>
      <c r="W8" s="13"/>
      <c r="AB8" s="13"/>
      <c r="AD8" s="13"/>
      <c r="AF8" s="13"/>
    </row>
    <row r="9" spans="1:32" x14ac:dyDescent="0.3">
      <c r="A9" s="20"/>
      <c r="B9" s="33" t="s">
        <v>63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32" x14ac:dyDescent="0.3">
      <c r="A10" s="20"/>
      <c r="B10" s="33" t="s">
        <v>64</v>
      </c>
      <c r="C10" s="20"/>
      <c r="D10" s="20"/>
      <c r="E10" s="20"/>
      <c r="F10" s="20"/>
      <c r="G10" s="32"/>
      <c r="H10" s="32"/>
      <c r="I10" s="32"/>
      <c r="J10" s="48" t="s">
        <v>36</v>
      </c>
      <c r="K10" s="48"/>
      <c r="L10" s="48"/>
      <c r="M10" s="48"/>
      <c r="N10" s="20" t="s">
        <v>62</v>
      </c>
    </row>
    <row r="11" spans="1:32" x14ac:dyDescent="0.3">
      <c r="A11" s="20"/>
      <c r="C11" s="20"/>
      <c r="D11" s="20"/>
      <c r="E11" s="20"/>
      <c r="F11" s="20"/>
      <c r="G11" s="20"/>
      <c r="H11" s="25"/>
      <c r="I11" s="25"/>
      <c r="J11" s="25"/>
      <c r="K11" s="20"/>
      <c r="L11" s="20"/>
      <c r="M11" s="20"/>
      <c r="N11" s="20"/>
    </row>
    <row r="12" spans="1:32" x14ac:dyDescent="0.3">
      <c r="A12" s="20"/>
      <c r="B12" s="44" t="s">
        <v>32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0"/>
    </row>
  </sheetData>
  <mergeCells count="5">
    <mergeCell ref="B12:M12"/>
    <mergeCell ref="M1:N2"/>
    <mergeCell ref="D3:H3"/>
    <mergeCell ref="B8:N8"/>
    <mergeCell ref="J10:M10"/>
  </mergeCells>
  <pageMargins left="0.31496062992125984" right="0.11811023622047245" top="0.54" bottom="0.35433070866141736" header="0" footer="0.11811023622047245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Марина В. Шевченко</cp:lastModifiedBy>
  <cp:lastPrinted>2023-12-12T12:50:28Z</cp:lastPrinted>
  <dcterms:created xsi:type="dcterms:W3CDTF">2017-02-01T08:33:15Z</dcterms:created>
  <dcterms:modified xsi:type="dcterms:W3CDTF">2026-06-29T02:15:35Z</dcterms:modified>
</cp:coreProperties>
</file>